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J332" i="1" s="1"/>
  <c r="L343" i="1"/>
  <c r="K343" i="1"/>
  <c r="J343" i="1"/>
  <c r="I343" i="1"/>
  <c r="I342" i="1" s="1"/>
  <c r="L342" i="1"/>
  <c r="K342" i="1"/>
  <c r="K332" i="1" s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L332" i="1" s="1"/>
  <c r="K333" i="1"/>
  <c r="J333" i="1"/>
  <c r="I333" i="1"/>
  <c r="L329" i="1"/>
  <c r="K329" i="1"/>
  <c r="K328" i="1" s="1"/>
  <c r="J329" i="1"/>
  <c r="I329" i="1"/>
  <c r="I328" i="1" s="1"/>
  <c r="L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K314" i="1" s="1"/>
  <c r="K300" i="1" s="1"/>
  <c r="K299" i="1" s="1"/>
  <c r="J315" i="1"/>
  <c r="I315" i="1"/>
  <c r="I314" i="1" s="1"/>
  <c r="L314" i="1"/>
  <c r="J314" i="1"/>
  <c r="L311" i="1"/>
  <c r="K311" i="1"/>
  <c r="J311" i="1"/>
  <c r="J310" i="1" s="1"/>
  <c r="I311" i="1"/>
  <c r="I310" i="1" s="1"/>
  <c r="L310" i="1"/>
  <c r="L300" i="1" s="1"/>
  <c r="L299" i="1" s="1"/>
  <c r="K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L296" i="1"/>
  <c r="K296" i="1"/>
  <c r="J296" i="1"/>
  <c r="I296" i="1"/>
  <c r="L295" i="1"/>
  <c r="K295" i="1"/>
  <c r="J295" i="1"/>
  <c r="I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L277" i="1" s="1"/>
  <c r="L267" i="1" s="1"/>
  <c r="K278" i="1"/>
  <c r="J278" i="1"/>
  <c r="I278" i="1"/>
  <c r="I277" i="1" s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K267" i="1" s="1"/>
  <c r="J268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L236" i="1" s="1"/>
  <c r="K237" i="1"/>
  <c r="J237" i="1"/>
  <c r="I237" i="1"/>
  <c r="I236" i="1" s="1"/>
  <c r="K236" i="1"/>
  <c r="J236" i="1"/>
  <c r="K235" i="1"/>
  <c r="K234" i="1" s="1"/>
  <c r="L230" i="1"/>
  <c r="K230" i="1"/>
  <c r="J230" i="1"/>
  <c r="I230" i="1"/>
  <c r="I229" i="1" s="1"/>
  <c r="I228" i="1" s="1"/>
  <c r="L229" i="1"/>
  <c r="K229" i="1"/>
  <c r="K228" i="1" s="1"/>
  <c r="J229" i="1"/>
  <c r="L228" i="1"/>
  <c r="J228" i="1"/>
  <c r="L226" i="1"/>
  <c r="K226" i="1"/>
  <c r="K225" i="1" s="1"/>
  <c r="K224" i="1" s="1"/>
  <c r="J226" i="1"/>
  <c r="I226" i="1"/>
  <c r="I225" i="1" s="1"/>
  <c r="I224" i="1" s="1"/>
  <c r="L225" i="1"/>
  <c r="J225" i="1"/>
  <c r="L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J213" i="1"/>
  <c r="J212" i="1" s="1"/>
  <c r="K212" i="1"/>
  <c r="L207" i="1"/>
  <c r="K207" i="1"/>
  <c r="J207" i="1"/>
  <c r="J206" i="1" s="1"/>
  <c r="J205" i="1" s="1"/>
  <c r="I207" i="1"/>
  <c r="I206" i="1" s="1"/>
  <c r="I205" i="1" s="1"/>
  <c r="L206" i="1"/>
  <c r="L205" i="1" s="1"/>
  <c r="K206" i="1"/>
  <c r="K205" i="1"/>
  <c r="L203" i="1"/>
  <c r="L202" i="1" s="1"/>
  <c r="K203" i="1"/>
  <c r="J203" i="1"/>
  <c r="I203" i="1"/>
  <c r="I202" i="1" s="1"/>
  <c r="K202" i="1"/>
  <c r="J202" i="1"/>
  <c r="L198" i="1"/>
  <c r="K198" i="1"/>
  <c r="K197" i="1" s="1"/>
  <c r="J198" i="1"/>
  <c r="I198" i="1"/>
  <c r="L197" i="1"/>
  <c r="J197" i="1"/>
  <c r="I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J183" i="1" s="1"/>
  <c r="J182" i="1" s="1"/>
  <c r="I184" i="1"/>
  <c r="I183" i="1" s="1"/>
  <c r="L183" i="1"/>
  <c r="L182" i="1" s="1"/>
  <c r="L181" i="1" s="1"/>
  <c r="K183" i="1"/>
  <c r="L176" i="1"/>
  <c r="K176" i="1"/>
  <c r="J176" i="1"/>
  <c r="J175" i="1" s="1"/>
  <c r="I176" i="1"/>
  <c r="L175" i="1"/>
  <c r="K175" i="1"/>
  <c r="I175" i="1"/>
  <c r="L171" i="1"/>
  <c r="K171" i="1"/>
  <c r="J171" i="1"/>
  <c r="I171" i="1"/>
  <c r="L170" i="1"/>
  <c r="K170" i="1"/>
  <c r="J170" i="1"/>
  <c r="I170" i="1"/>
  <c r="I169" i="1" s="1"/>
  <c r="L169" i="1"/>
  <c r="K169" i="1"/>
  <c r="L167" i="1"/>
  <c r="K167" i="1"/>
  <c r="J167" i="1"/>
  <c r="I167" i="1"/>
  <c r="I166" i="1" s="1"/>
  <c r="I165" i="1" s="1"/>
  <c r="I164" i="1" s="1"/>
  <c r="L166" i="1"/>
  <c r="K166" i="1"/>
  <c r="J166" i="1"/>
  <c r="L165" i="1"/>
  <c r="L164" i="1" s="1"/>
  <c r="K165" i="1"/>
  <c r="J165" i="1"/>
  <c r="K164" i="1"/>
  <c r="L162" i="1"/>
  <c r="K162" i="1"/>
  <c r="J162" i="1"/>
  <c r="I162" i="1"/>
  <c r="I161" i="1" s="1"/>
  <c r="L161" i="1"/>
  <c r="K161" i="1"/>
  <c r="J161" i="1"/>
  <c r="J155" i="1" s="1"/>
  <c r="J154" i="1" s="1"/>
  <c r="L157" i="1"/>
  <c r="K157" i="1"/>
  <c r="J157" i="1"/>
  <c r="I157" i="1"/>
  <c r="L156" i="1"/>
  <c r="K156" i="1"/>
  <c r="J156" i="1"/>
  <c r="I156" i="1"/>
  <c r="I155" i="1" s="1"/>
  <c r="I154" i="1" s="1"/>
  <c r="L155" i="1"/>
  <c r="K155" i="1"/>
  <c r="L154" i="1"/>
  <c r="K154" i="1"/>
  <c r="L151" i="1"/>
  <c r="K151" i="1"/>
  <c r="K150" i="1" s="1"/>
  <c r="K149" i="1" s="1"/>
  <c r="J151" i="1"/>
  <c r="I151" i="1"/>
  <c r="I150" i="1" s="1"/>
  <c r="I149" i="1" s="1"/>
  <c r="L150" i="1"/>
  <c r="J150" i="1"/>
  <c r="L149" i="1"/>
  <c r="J149" i="1"/>
  <c r="J135" i="1" s="1"/>
  <c r="L147" i="1"/>
  <c r="K147" i="1"/>
  <c r="K146" i="1" s="1"/>
  <c r="J147" i="1"/>
  <c r="I147" i="1"/>
  <c r="L146" i="1"/>
  <c r="J146" i="1"/>
  <c r="I146" i="1"/>
  <c r="L143" i="1"/>
  <c r="K143" i="1"/>
  <c r="J143" i="1"/>
  <c r="I143" i="1"/>
  <c r="L142" i="1"/>
  <c r="K142" i="1"/>
  <c r="K141" i="1" s="1"/>
  <c r="J142" i="1"/>
  <c r="I142" i="1"/>
  <c r="L141" i="1"/>
  <c r="J141" i="1"/>
  <c r="I141" i="1"/>
  <c r="L138" i="1"/>
  <c r="K138" i="1"/>
  <c r="K137" i="1" s="1"/>
  <c r="K136" i="1" s="1"/>
  <c r="J138" i="1"/>
  <c r="I138" i="1"/>
  <c r="L137" i="1"/>
  <c r="J137" i="1"/>
  <c r="I137" i="1"/>
  <c r="I136" i="1" s="1"/>
  <c r="I135" i="1" s="1"/>
  <c r="L136" i="1"/>
  <c r="J136" i="1"/>
  <c r="L135" i="1"/>
  <c r="L133" i="1"/>
  <c r="K133" i="1"/>
  <c r="K132" i="1" s="1"/>
  <c r="K131" i="1" s="1"/>
  <c r="J133" i="1"/>
  <c r="I133" i="1"/>
  <c r="I132" i="1" s="1"/>
  <c r="I131" i="1" s="1"/>
  <c r="L132" i="1"/>
  <c r="J132" i="1"/>
  <c r="L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L127" i="1"/>
  <c r="J127" i="1"/>
  <c r="L125" i="1"/>
  <c r="K125" i="1"/>
  <c r="K124" i="1" s="1"/>
  <c r="K123" i="1" s="1"/>
  <c r="J125" i="1"/>
  <c r="I125" i="1"/>
  <c r="I124" i="1" s="1"/>
  <c r="I123" i="1" s="1"/>
  <c r="L124" i="1"/>
  <c r="J124" i="1"/>
  <c r="L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L119" i="1"/>
  <c r="J119" i="1"/>
  <c r="L117" i="1"/>
  <c r="K117" i="1"/>
  <c r="J117" i="1"/>
  <c r="I117" i="1"/>
  <c r="I116" i="1" s="1"/>
  <c r="I115" i="1" s="1"/>
  <c r="L116" i="1"/>
  <c r="K116" i="1"/>
  <c r="K115" i="1" s="1"/>
  <c r="J116" i="1"/>
  <c r="L115" i="1"/>
  <c r="J115" i="1"/>
  <c r="L112" i="1"/>
  <c r="K112" i="1"/>
  <c r="J112" i="1"/>
  <c r="I112" i="1"/>
  <c r="I111" i="1" s="1"/>
  <c r="I110" i="1" s="1"/>
  <c r="I109" i="1" s="1"/>
  <c r="L111" i="1"/>
  <c r="K111" i="1"/>
  <c r="K110" i="1" s="1"/>
  <c r="J111" i="1"/>
  <c r="L110" i="1"/>
  <c r="L109" i="1" s="1"/>
  <c r="J110" i="1"/>
  <c r="J109" i="1" s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L100" i="1"/>
  <c r="K100" i="1"/>
  <c r="I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I92" i="1"/>
  <c r="I91" i="1" s="1"/>
  <c r="I90" i="1" s="1"/>
  <c r="I89" i="1" s="1"/>
  <c r="L91" i="1"/>
  <c r="K91" i="1"/>
  <c r="K90" i="1" s="1"/>
  <c r="K89" i="1" s="1"/>
  <c r="J91" i="1"/>
  <c r="L90" i="1"/>
  <c r="L89" i="1" s="1"/>
  <c r="J90" i="1"/>
  <c r="L85" i="1"/>
  <c r="K85" i="1"/>
  <c r="J85" i="1"/>
  <c r="I85" i="1"/>
  <c r="I84" i="1" s="1"/>
  <c r="I83" i="1" s="1"/>
  <c r="I82" i="1" s="1"/>
  <c r="L84" i="1"/>
  <c r="L83" i="1" s="1"/>
  <c r="L82" i="1" s="1"/>
  <c r="K84" i="1"/>
  <c r="J84" i="1"/>
  <c r="J83" i="1" s="1"/>
  <c r="J82" i="1" s="1"/>
  <c r="K83" i="1"/>
  <c r="K82" i="1" s="1"/>
  <c r="L80" i="1"/>
  <c r="K80" i="1"/>
  <c r="K79" i="1" s="1"/>
  <c r="K78" i="1" s="1"/>
  <c r="J80" i="1"/>
  <c r="I80" i="1"/>
  <c r="L79" i="1"/>
  <c r="J79" i="1"/>
  <c r="I79" i="1"/>
  <c r="I78" i="1" s="1"/>
  <c r="L78" i="1"/>
  <c r="J78" i="1"/>
  <c r="L74" i="1"/>
  <c r="K74" i="1"/>
  <c r="J74" i="1"/>
  <c r="J73" i="1" s="1"/>
  <c r="J62" i="1" s="1"/>
  <c r="J61" i="1" s="1"/>
  <c r="I74" i="1"/>
  <c r="I73" i="1" s="1"/>
  <c r="L73" i="1"/>
  <c r="K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K62" i="1" s="1"/>
  <c r="J63" i="1"/>
  <c r="L62" i="1"/>
  <c r="L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 s="1"/>
  <c r="J42" i="1" s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L33" i="1" s="1"/>
  <c r="L32" i="1" s="1"/>
  <c r="L31" i="1" s="1"/>
  <c r="K34" i="1"/>
  <c r="J34" i="1"/>
  <c r="J33" i="1" s="1"/>
  <c r="J32" i="1" s="1"/>
  <c r="J31" i="1" s="1"/>
  <c r="I34" i="1"/>
  <c r="K33" i="1"/>
  <c r="K32" i="1" s="1"/>
  <c r="K31" i="1" s="1"/>
  <c r="I33" i="1"/>
  <c r="I32" i="1" s="1"/>
  <c r="J169" i="1" l="1"/>
  <c r="J164" i="1" s="1"/>
  <c r="J181" i="1"/>
  <c r="K182" i="1"/>
  <c r="K181" i="1" s="1"/>
  <c r="K180" i="1" s="1"/>
  <c r="L235" i="1"/>
  <c r="L234" i="1" s="1"/>
  <c r="L180" i="1" s="1"/>
  <c r="J300" i="1"/>
  <c r="J299" i="1" s="1"/>
  <c r="J235" i="1"/>
  <c r="J234" i="1" s="1"/>
  <c r="K135" i="1"/>
  <c r="K30" i="1" s="1"/>
  <c r="K364" i="1" s="1"/>
  <c r="K61" i="1"/>
  <c r="J89" i="1"/>
  <c r="K109" i="1"/>
  <c r="I62" i="1"/>
  <c r="I61" i="1" s="1"/>
  <c r="J30" i="1"/>
  <c r="L30" i="1"/>
  <c r="I235" i="1"/>
  <c r="I267" i="1"/>
  <c r="I299" i="1"/>
  <c r="I212" i="1"/>
  <c r="I332" i="1"/>
  <c r="I31" i="1"/>
  <c r="I182" i="1"/>
  <c r="I181" i="1" s="1"/>
  <c r="J180" i="1" l="1"/>
  <c r="J364" i="1" s="1"/>
  <c r="L364" i="1"/>
  <c r="I30" i="1"/>
  <c r="I234" i="1"/>
  <c r="I180" i="1" s="1"/>
  <c r="I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<sst xmlns="http://schemas.openxmlformats.org/spreadsheetml/2006/main" count="391" uniqueCount="239">
  <si>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</si>
  <si>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</si>
  <si>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</si>
  <si>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</si>
  <si>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</si>
  <si>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</si>
  <si>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</si>
  <si>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</si>
  <si>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</si>
  <si>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</si>
  <si>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</si>
  <si>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</si>
  <si>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</si>
  <si>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</si>
  <si>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</si>
  <si>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</si>
  <si>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</si>
  <si>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</si>
  <si>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</si>
  <si>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</si>
  <si>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</si>
  <si>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</si>
  <si>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</si>
  <si>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</si>
  <si>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</si>
  <si>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</si>
  <si>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5SB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</si>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</sst>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10" fillId="0" borderId="0" xfId="1" applyFont="1" applyFill="1" applyBorder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5" colorId="9" zoomScale="120" workbookViewId="0">
      <selection activeCell="L57" sqref="L57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6"/>
    </row>
    <row r="7" spans="1:16" ht="18.75" customHeight="1" x14ac:dyDescent="0.2">
      <c r="A7" s="198" t="s">
        <v>7</v>
      </c>
      <c r="B7" s="199"/>
      <c r="C7" s="199"/>
      <c r="D7" s="199"/>
      <c r="E7" s="199"/>
      <c r="F7" s="200"/>
      <c r="G7" s="199"/>
      <c r="H7" s="199"/>
      <c r="I7" s="199"/>
      <c r="J7" s="199"/>
      <c r="K7" s="199"/>
      <c r="L7" s="199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186" t="s">
        <v>8</v>
      </c>
      <c r="H8" s="186"/>
      <c r="I8" s="186"/>
      <c r="J8" s="186"/>
      <c r="K8" s="186"/>
      <c r="L8" s="10"/>
      <c r="M8" s="6"/>
    </row>
    <row r="9" spans="1:16" ht="16.5" customHeight="1" x14ac:dyDescent="0.2">
      <c r="A9" s="201" t="s">
        <v>9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187" t="s">
        <v>11</v>
      </c>
      <c r="H10" s="187"/>
      <c r="I10" s="187"/>
      <c r="J10" s="187"/>
      <c r="K10" s="187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188" t="s">
        <v>12</v>
      </c>
      <c r="H11" s="188"/>
      <c r="I11" s="188"/>
      <c r="J11" s="188"/>
      <c r="K11" s="188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192" t="s">
        <v>13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187" t="s">
        <v>14</v>
      </c>
      <c r="H15" s="187"/>
      <c r="I15" s="187"/>
      <c r="J15" s="187"/>
      <c r="K15" s="187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193" t="s">
        <v>15</v>
      </c>
      <c r="H16" s="193"/>
      <c r="I16" s="193"/>
      <c r="J16" s="193"/>
      <c r="K16" s="193"/>
      <c r="L16" s="13"/>
    </row>
    <row r="17" spans="1:17" ht="13.5" customHeight="1" x14ac:dyDescent="0.2">
      <c r="A17" s="13"/>
      <c r="B17" s="17"/>
      <c r="C17" s="17"/>
      <c r="D17" s="17"/>
      <c r="E17" s="194" t="s">
        <v>16</v>
      </c>
      <c r="F17" s="195"/>
      <c r="G17" s="194"/>
      <c r="H17" s="194"/>
      <c r="I17" s="194"/>
      <c r="J17" s="194"/>
      <c r="K17" s="194"/>
      <c r="L17" s="17"/>
    </row>
    <row r="18" spans="1:17" ht="12" customHeight="1" x14ac:dyDescent="0.2">
      <c r="A18" s="196" t="s">
        <v>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189"/>
      <c r="D22" s="190"/>
      <c r="E22" s="190"/>
      <c r="F22" s="191"/>
      <c r="G22" s="190"/>
      <c r="H22" s="190"/>
      <c r="I22" s="190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185" t="s">
        <v>27</v>
      </c>
      <c r="H25" s="185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197" t="s">
        <v>31</v>
      </c>
      <c r="F26" s="197"/>
      <c r="G26" s="197"/>
      <c r="H26" s="197"/>
      <c r="I26" s="197"/>
      <c r="J26" s="197"/>
      <c r="K26" s="197"/>
      <c r="L26" s="41" t="s">
        <v>32</v>
      </c>
      <c r="M26" s="42"/>
    </row>
    <row r="27" spans="1:17" ht="24" customHeight="1" x14ac:dyDescent="0.2">
      <c r="A27" s="204" t="s">
        <v>33</v>
      </c>
      <c r="B27" s="205"/>
      <c r="C27" s="205"/>
      <c r="D27" s="205"/>
      <c r="E27" s="205"/>
      <c r="F27" s="205"/>
      <c r="G27" s="208" t="s">
        <v>34</v>
      </c>
      <c r="H27" s="210" t="s">
        <v>35</v>
      </c>
      <c r="I27" s="212" t="s">
        <v>36</v>
      </c>
      <c r="J27" s="213"/>
      <c r="K27" s="214" t="s">
        <v>37</v>
      </c>
      <c r="L27" s="216" t="s">
        <v>38</v>
      </c>
      <c r="M27" s="42"/>
    </row>
    <row r="28" spans="1:17" ht="46.5" customHeight="1" x14ac:dyDescent="0.2">
      <c r="A28" s="206"/>
      <c r="B28" s="207"/>
      <c r="C28" s="207"/>
      <c r="D28" s="207"/>
      <c r="E28" s="207"/>
      <c r="F28" s="207"/>
      <c r="G28" s="209"/>
      <c r="H28" s="211"/>
      <c r="I28" s="43" t="s">
        <v>39</v>
      </c>
      <c r="J28" s="44" t="s">
        <v>40</v>
      </c>
      <c r="K28" s="215"/>
      <c r="L28" s="217"/>
    </row>
    <row r="29" spans="1:17" ht="11.25" customHeight="1" x14ac:dyDescent="0.2">
      <c r="A29" s="220" t="s">
        <v>41</v>
      </c>
      <c r="B29" s="221"/>
      <c r="C29" s="221"/>
      <c r="D29" s="221"/>
      <c r="E29" s="221"/>
      <c r="F29" s="222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703800</v>
      </c>
      <c r="J30" s="56">
        <f>SUM(J31+J42+J61+J82+J89+J109+J135+J154+J164)</f>
        <v>632100</v>
      </c>
      <c r="K30" s="56">
        <f>SUM(K31+K42+K61+K82+K89+K109+K135+K154+K164)</f>
        <v>490148.02999999997</v>
      </c>
      <c r="L30" s="56">
        <f>SUM(L31+L42+L61+L82+L89+L109+L135+L154+L164)</f>
        <v>490148.02999999997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516700</v>
      </c>
      <c r="J31" s="56">
        <f>SUM(J32+J38)</f>
        <v>450400</v>
      </c>
      <c r="K31" s="56">
        <f>SUM(K32+K38)</f>
        <v>349130.50999999995</v>
      </c>
      <c r="L31" s="56">
        <f>SUM(L32+L38)</f>
        <v>349130.50999999995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507800</v>
      </c>
      <c r="J32" s="56">
        <f>SUM(J33)</f>
        <v>442000</v>
      </c>
      <c r="K32" s="56">
        <f>SUM(K33)</f>
        <v>342557.41</v>
      </c>
      <c r="L32" s="56">
        <f>SUM(L33)</f>
        <v>342557.41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507800</v>
      </c>
      <c r="J33" s="56">
        <f>SUM(J34+J36)</f>
        <v>442000</v>
      </c>
      <c r="K33" s="56">
        <f>SUM(K34+K36)</f>
        <v>342557.41</v>
      </c>
      <c r="L33" s="56">
        <f>SUM(L34+L36)</f>
        <v>342557.41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507800</v>
      </c>
      <c r="J34" s="71">
        <f>SUM(J35)</f>
        <v>442000</v>
      </c>
      <c r="K34" s="71">
        <f>SUM(K35)</f>
        <v>342557.41</v>
      </c>
      <c r="L34" s="71">
        <f>SUM(L35)</f>
        <v>342557.41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>
        <v>507800</v>
      </c>
      <c r="J35" s="74">
        <v>442000</v>
      </c>
      <c r="K35" s="74">
        <v>342557.41</v>
      </c>
      <c r="L35" s="74">
        <v>342557.41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8900</v>
      </c>
      <c r="J38" s="56">
        <f t="shared" si="0"/>
        <v>8400</v>
      </c>
      <c r="K38" s="71">
        <f t="shared" si="0"/>
        <v>6573.1</v>
      </c>
      <c r="L38" s="56">
        <f t="shared" si="0"/>
        <v>6573.1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8900</v>
      </c>
      <c r="J39" s="56">
        <f t="shared" si="0"/>
        <v>8400</v>
      </c>
      <c r="K39" s="56">
        <f t="shared" si="0"/>
        <v>6573.1</v>
      </c>
      <c r="L39" s="56">
        <f t="shared" si="0"/>
        <v>6573.1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8900</v>
      </c>
      <c r="J40" s="56">
        <f t="shared" si="0"/>
        <v>8400</v>
      </c>
      <c r="K40" s="56">
        <f t="shared" si="0"/>
        <v>6573.1</v>
      </c>
      <c r="L40" s="56">
        <f t="shared" si="0"/>
        <v>6573.1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>
        <v>8900</v>
      </c>
      <c r="J41" s="74">
        <v>8400</v>
      </c>
      <c r="K41" s="74">
        <v>6573.1</v>
      </c>
      <c r="L41" s="74">
        <v>6573.1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182000</v>
      </c>
      <c r="J42" s="79">
        <f t="shared" si="1"/>
        <v>176900</v>
      </c>
      <c r="K42" s="78">
        <f t="shared" si="1"/>
        <v>138690.56</v>
      </c>
      <c r="L42" s="78">
        <f t="shared" si="1"/>
        <v>138690.56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182000</v>
      </c>
      <c r="J43" s="71">
        <f t="shared" si="1"/>
        <v>176900</v>
      </c>
      <c r="K43" s="56">
        <f t="shared" si="1"/>
        <v>138690.56</v>
      </c>
      <c r="L43" s="71">
        <f t="shared" si="1"/>
        <v>138690.56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182000</v>
      </c>
      <c r="J44" s="71">
        <f t="shared" si="1"/>
        <v>176900</v>
      </c>
      <c r="K44" s="80">
        <f t="shared" si="1"/>
        <v>138690.56</v>
      </c>
      <c r="L44" s="80">
        <f t="shared" si="1"/>
        <v>138690.56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182000</v>
      </c>
      <c r="J45" s="86">
        <f>SUM(J46:J60)</f>
        <v>176900</v>
      </c>
      <c r="K45" s="86">
        <f>SUM(K46:K60)</f>
        <v>138690.56</v>
      </c>
      <c r="L45" s="86">
        <f>SUM(L46:L60)</f>
        <v>138690.56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>
        <v>2100</v>
      </c>
      <c r="J46" s="74">
        <v>1600</v>
      </c>
      <c r="K46" s="74">
        <v>408.16</v>
      </c>
      <c r="L46" s="74">
        <v>408.16</v>
      </c>
      <c r="Q46" s="68"/>
      <c r="R46" s="68"/>
    </row>
    <row r="47" spans="1:19" ht="26.25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>
        <v>1300</v>
      </c>
      <c r="J47" s="74">
        <v>1300</v>
      </c>
      <c r="K47" s="74">
        <v>1111.6300000000001</v>
      </c>
      <c r="L47" s="74">
        <v>1111.6300000000001</v>
      </c>
      <c r="Q47" s="68"/>
      <c r="R47" s="68"/>
    </row>
    <row r="48" spans="1:19" ht="26.25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>
        <v>3000</v>
      </c>
      <c r="J48" s="74">
        <v>2400</v>
      </c>
      <c r="K48" s="74">
        <v>1967.1</v>
      </c>
      <c r="L48" s="74">
        <v>1967.1</v>
      </c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>
        <v>15800</v>
      </c>
      <c r="J49" s="74">
        <v>15800</v>
      </c>
      <c r="K49" s="74">
        <v>13498.93</v>
      </c>
      <c r="L49" s="74">
        <v>13498.93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>
        <v>8700</v>
      </c>
      <c r="J54" s="74">
        <v>6000</v>
      </c>
      <c r="K54" s="74">
        <v>4831.8100000000004</v>
      </c>
      <c r="L54" s="74">
        <v>4831.8100000000004</v>
      </c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>
        <v>1000</v>
      </c>
      <c r="J55" s="74">
        <v>1000</v>
      </c>
      <c r="K55" s="74">
        <v>499</v>
      </c>
      <c r="L55" s="74">
        <v>499</v>
      </c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>
        <v>140700</v>
      </c>
      <c r="J57" s="74">
        <v>140700</v>
      </c>
      <c r="K57" s="74">
        <v>109782.06</v>
      </c>
      <c r="L57" s="74">
        <v>109782.06</v>
      </c>
      <c r="Q57" s="68"/>
      <c r="R57" s="68"/>
    </row>
    <row r="58" spans="1:19" ht="27.75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>
        <v>500</v>
      </c>
      <c r="J58" s="74">
        <v>500</v>
      </c>
      <c r="K58" s="74">
        <v>175.54</v>
      </c>
      <c r="L58" s="74">
        <v>175.54</v>
      </c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8900</v>
      </c>
      <c r="J60" s="74">
        <v>7600</v>
      </c>
      <c r="K60" s="74">
        <v>6416.33</v>
      </c>
      <c r="L60" s="74">
        <v>6416.33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5100</v>
      </c>
      <c r="J135" s="105">
        <f>SUM(J136+J141+J149)</f>
        <v>4800</v>
      </c>
      <c r="K135" s="71">
        <f>SUM(K136+K141+K149)</f>
        <v>2326.96</v>
      </c>
      <c r="L135" s="56">
        <f>SUM(L136+L141+L149)</f>
        <v>2326.96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5100</v>
      </c>
      <c r="J149" s="105">
        <f t="shared" si="14"/>
        <v>4800</v>
      </c>
      <c r="K149" s="71">
        <f t="shared" si="14"/>
        <v>2326.96</v>
      </c>
      <c r="L149" s="56">
        <f t="shared" si="14"/>
        <v>2326.96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5100</v>
      </c>
      <c r="J150" s="130">
        <f t="shared" si="14"/>
        <v>4800</v>
      </c>
      <c r="K150" s="131">
        <f t="shared" si="14"/>
        <v>2326.96</v>
      </c>
      <c r="L150" s="86">
        <f t="shared" si="14"/>
        <v>2326.96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5100</v>
      </c>
      <c r="J151" s="105">
        <f>SUM(J152:J153)</f>
        <v>4800</v>
      </c>
      <c r="K151" s="71">
        <f>SUM(K152:K153)</f>
        <v>2326.96</v>
      </c>
      <c r="L151" s="56">
        <f>SUM(L152:L153)</f>
        <v>2326.96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>
        <v>5100</v>
      </c>
      <c r="J152" s="139">
        <v>4800</v>
      </c>
      <c r="K152" s="139">
        <v>2326.96</v>
      </c>
      <c r="L152" s="139">
        <v>2326.96</v>
      </c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703800</v>
      </c>
      <c r="J364" s="125">
        <f>SUM(J30+J180)</f>
        <v>632100</v>
      </c>
      <c r="K364" s="125">
        <f>SUM(K30+K180)</f>
        <v>490148.02999999997</v>
      </c>
      <c r="L364" s="125">
        <f>SUM(L30+L180)</f>
        <v>490148.02999999997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19" t="s">
        <v>231</v>
      </c>
      <c r="B366" s="219"/>
      <c r="C366" s="219"/>
      <c r="D366" s="219"/>
      <c r="E366" s="219"/>
      <c r="F366" s="219"/>
      <c r="G366" s="219"/>
      <c r="H366" s="219"/>
      <c r="I366" s="177"/>
      <c r="J366" s="178"/>
      <c r="K366" s="218" t="s">
        <v>232</v>
      </c>
      <c r="L366" s="218"/>
    </row>
    <row r="367" spans="1:12" ht="13.5" customHeight="1" x14ac:dyDescent="0.2">
      <c r="A367" s="179"/>
      <c r="B367" s="179"/>
      <c r="C367" s="179"/>
      <c r="D367" s="202" t="s">
        <v>233</v>
      </c>
      <c r="E367" s="203"/>
      <c r="F367" s="203"/>
      <c r="G367" s="203"/>
      <c r="H367" s="17"/>
      <c r="I367" s="9" t="s">
        <v>234</v>
      </c>
      <c r="J367" s="13"/>
      <c r="K367" s="184" t="s">
        <v>235</v>
      </c>
      <c r="L367" s="184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19" t="s">
        <v>236</v>
      </c>
      <c r="B369" s="219"/>
      <c r="C369" s="219"/>
      <c r="D369" s="219"/>
      <c r="E369" s="219"/>
      <c r="F369" s="219"/>
      <c r="G369" s="219"/>
      <c r="H369" s="219"/>
      <c r="I369" s="177"/>
      <c r="J369" s="178"/>
      <c r="K369" s="218" t="s">
        <v>237</v>
      </c>
      <c r="L369" s="218"/>
    </row>
    <row r="370" spans="1:12" ht="26.25" customHeight="1" x14ac:dyDescent="0.2">
      <c r="A370" s="13"/>
      <c r="B370" s="13"/>
      <c r="C370" s="13"/>
      <c r="D370" s="202" t="s">
        <v>238</v>
      </c>
      <c r="E370" s="203"/>
      <c r="F370" s="203"/>
      <c r="G370" s="203"/>
      <c r="H370" s="27"/>
      <c r="I370" s="181" t="s">
        <v>234</v>
      </c>
      <c r="J370" s="13"/>
      <c r="K370" s="184" t="s">
        <v>235</v>
      </c>
      <c r="L370" s="184"/>
    </row>
  </sheetData>
  <mergeCells count="29"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2023-10-12T06:34:56Z</cp:lastPrinted>
  <dcterms:modified xsi:type="dcterms:W3CDTF">2023-10-13T05:08:44Z</dcterms:modified>
</cp:coreProperties>
</file>